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ključavničarske storitve\RD\"/>
    </mc:Choice>
  </mc:AlternateContent>
  <xr:revisionPtr revIDLastSave="0" documentId="13_ncr:1_{00C57747-4F99-4CB5-953D-A08339C69EE4}" xr6:coauthVersionLast="47" xr6:coauthVersionMax="47" xr10:uidLastSave="{00000000-0000-0000-0000-000000000000}"/>
  <bookViews>
    <workbookView xWindow="-120" yWindow="-120" windowWidth="29040" windowHeight="15720" tabRatio="771" xr2:uid="{00000000-000D-0000-FFFF-FFFF00000000}"/>
  </bookViews>
  <sheets>
    <sheet name="Predračun" sheetId="9" r:id="rId1"/>
  </sheets>
  <definedNames>
    <definedName name="_xlnm.Print_Area" localSheetId="0">Predračun!$A$1:$F$75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1" i="9" l="1"/>
  <c r="F24" i="9"/>
  <c r="F59" i="9"/>
  <c r="F61" i="9"/>
  <c r="F63" i="9"/>
  <c r="F55" i="9"/>
  <c r="F57" i="9"/>
  <c r="F51" i="9"/>
  <c r="F53" i="9"/>
  <c r="F64" i="9"/>
  <c r="F34" i="9"/>
  <c r="F36" i="9"/>
  <c r="F38" i="9"/>
  <c r="F40" i="9"/>
  <c r="F42" i="9"/>
  <c r="F26" i="9"/>
  <c r="F46" i="9"/>
  <c r="F28" i="9" l="1"/>
  <c r="F69" i="9"/>
  <c r="F67" i="9"/>
  <c r="F65" i="9"/>
  <c r="F32" i="9"/>
  <c r="F30" i="9"/>
  <c r="F44" i="9"/>
  <c r="F49" i="9"/>
  <c r="E14" i="9" l="1"/>
  <c r="E15" i="9" s="1"/>
  <c r="E16" i="9" s="1"/>
  <c r="E17" i="9" s="1"/>
</calcChain>
</file>

<file path=xl/sharedStrings.xml><?xml version="1.0" encoding="utf-8"?>
<sst xmlns="http://schemas.openxmlformats.org/spreadsheetml/2006/main" count="92" uniqueCount="72">
  <si>
    <t>Poz.</t>
  </si>
  <si>
    <t>Opis</t>
  </si>
  <si>
    <t>EM</t>
  </si>
  <si>
    <t>Količina</t>
  </si>
  <si>
    <t>cena/EM</t>
  </si>
  <si>
    <t>vrednost</t>
  </si>
  <si>
    <t>Vrednost</t>
  </si>
  <si>
    <t>SKUPAJ</t>
  </si>
  <si>
    <t>DDV (+22%)</t>
  </si>
  <si>
    <t>REKAPITULACIJA:</t>
  </si>
  <si>
    <t>1. POPIS DEL S PREDIZMERAMI</t>
  </si>
  <si>
    <t>1.1</t>
  </si>
  <si>
    <t>1.1.1</t>
  </si>
  <si>
    <t>1.1.4</t>
  </si>
  <si>
    <t>1.1.5</t>
  </si>
  <si>
    <t>1.1.6</t>
  </si>
  <si>
    <t>1.1.7</t>
  </si>
  <si>
    <t>1.1.8</t>
  </si>
  <si>
    <t>1.1.9</t>
  </si>
  <si>
    <t>1.1.2</t>
  </si>
  <si>
    <t>1.1.3</t>
  </si>
  <si>
    <t>1.1.10</t>
  </si>
  <si>
    <t>kpl</t>
  </si>
  <si>
    <t>Ključavničarska dela</t>
  </si>
  <si>
    <t>1.</t>
  </si>
  <si>
    <t>h</t>
  </si>
  <si>
    <t>km</t>
  </si>
  <si>
    <t>kg</t>
  </si>
  <si>
    <t>Splošna ključavničarska dela</t>
  </si>
  <si>
    <t>Struženje, rezkanje</t>
  </si>
  <si>
    <t>Servis strojne opreme</t>
  </si>
  <si>
    <t>Izdelava in popravilo hidravlične inštalacije</t>
  </si>
  <si>
    <t>Delo - teren</t>
  </si>
  <si>
    <t>Kilometrina</t>
  </si>
  <si>
    <t>ZADEVA:</t>
  </si>
  <si>
    <t>Zahtevnejša ključavničarska dela</t>
  </si>
  <si>
    <t>Varjenje alu materiala - TIG postopek</t>
  </si>
  <si>
    <t>Varjenje sive litine</t>
  </si>
  <si>
    <t>Krivljenje cevi  ∅60, 3 Pocinkane (prometni znak)</t>
  </si>
  <si>
    <t>kos</t>
  </si>
  <si>
    <t>Reduciranje cevi ∅60, 3 Pocinkane (prometni znak)</t>
  </si>
  <si>
    <t>Reduciranje cevi ∅63, 3 Pocinkane (prometni znak)</t>
  </si>
  <si>
    <t>MATERIAL</t>
  </si>
  <si>
    <t>Batnica cilindra 16-25</t>
  </si>
  <si>
    <t>m</t>
  </si>
  <si>
    <t>Batnica cilindra 25-40</t>
  </si>
  <si>
    <t>Batnica cilindra 40-60</t>
  </si>
  <si>
    <t>Batnica cilindra 60-100</t>
  </si>
  <si>
    <t>Cev cilindra - ohišje ∅ 30/40 do 63-75</t>
  </si>
  <si>
    <t>Cev cilindra - ohišje ∅ 65/80 do 90-110</t>
  </si>
  <si>
    <t>Cev cilindra - ohišje ∅ 110/130</t>
  </si>
  <si>
    <t>Črna pločevina (deb. 1-25 mm, črne cevi, profili)</t>
  </si>
  <si>
    <t>Tesnila cilindrov za batnico Φ 20-28</t>
  </si>
  <si>
    <t>Tesnila cilindrov za batnico Φ 40-60</t>
  </si>
  <si>
    <t>Tesnila cilindrov za batnico Φ 65-100</t>
  </si>
  <si>
    <t>OPIS BLAGA ALI STORITEV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</si>
  <si>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</si>
  <si>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</si>
  <si>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</si>
  <si>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</si>
  <si>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</si>
  <si>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</si>
  <si>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</si>
  <si>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</si>
  <si>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</si>
  <si>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</si>
  <si>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</si>
  <si>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</si>
  <si>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</si>
  <si>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Storitve izdelave, predelave, popravila in vzdrževanja kovinskih delov vozil, strojev, opreme in orodja</t>
  </si>
  <si>
    <t>SKUPAJ 1.1: Storitve izdelave, predelave, popravila in vzdrževanja kovinskih delov vozil, strojev, opreme in orodja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</si>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</sst>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_)"/>
    <numFmt numFmtId="165" formatCode="#,##0.00\ [$€-1]"/>
    <numFmt numFmtId="166" formatCode="_-* #,##0.00\ _S_I_T_-;\-* #,##0.00\ _S_I_T_-;_-* &quot;-&quot;??\ _S_I_T_-;_-@_-"/>
    <numFmt numFmtId="167" formatCode="_-* #,##0.00\ _€_-;\-* #,##0.00\ _€_-;_-* &quot;-&quot;??\ _€_-;_-@_-"/>
    <numFmt numFmtId="168" formatCode="#,##0.00\ &quot;€&quot;"/>
  </numFmts>
  <fonts count="19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000000"/>
      <name val="Myriad Pro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/>
    <xf numFmtId="4" fontId="10" fillId="0" borderId="0">
      <alignment horizontal="left" vertical="top"/>
      <protection locked="0"/>
    </xf>
    <xf numFmtId="4" fontId="9" fillId="0" borderId="0">
      <alignment vertical="top"/>
      <protection hidden="1"/>
    </xf>
    <xf numFmtId="4" fontId="10" fillId="0" borderId="0" applyProtection="0">
      <alignment horizontal="left"/>
      <protection locked="0"/>
    </xf>
    <xf numFmtId="166" fontId="8" fillId="0" borderId="0" applyFont="0" applyFill="0" applyBorder="0" applyAlignment="0" applyProtection="0"/>
    <xf numFmtId="0" fontId="2" fillId="0" borderId="0"/>
    <xf numFmtId="0" fontId="14" fillId="0" borderId="0"/>
    <xf numFmtId="0" fontId="4" fillId="0" borderId="0"/>
    <xf numFmtId="0" fontId="3" fillId="0" borderId="0"/>
    <xf numFmtId="9" fontId="14" fillId="0" borderId="0" applyFont="0" applyFill="0" applyBorder="0" applyAlignment="0" applyProtection="0"/>
    <xf numFmtId="167" fontId="2" fillId="0" borderId="0" applyBorder="0" applyAlignment="0" applyProtection="0"/>
    <xf numFmtId="0" fontId="17" fillId="0" borderId="0">
      <alignment horizontal="left" vertical="top"/>
    </xf>
    <xf numFmtId="44" fontId="18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/>
    <xf numFmtId="165" fontId="2" fillId="0" borderId="0" xfId="0" applyNumberFormat="1" applyFont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2" fillId="0" borderId="8" xfId="0" applyNumberFormat="1" applyFont="1" applyBorder="1"/>
    <xf numFmtId="16" fontId="1" fillId="0" borderId="3" xfId="0" quotePrefix="1" applyNumberFormat="1" applyFont="1" applyBorder="1" applyAlignment="1">
      <alignment horizontal="left"/>
    </xf>
    <xf numFmtId="164" fontId="1" fillId="0" borderId="2" xfId="0" applyNumberFormat="1" applyFont="1" applyBorder="1"/>
    <xf numFmtId="0" fontId="1" fillId="0" borderId="6" xfId="0" quotePrefix="1" applyFont="1" applyBorder="1" applyAlignment="1">
      <alignment horizontal="left" vertical="top"/>
    </xf>
    <xf numFmtId="0" fontId="6" fillId="0" borderId="8" xfId="0" applyFont="1" applyBorder="1"/>
    <xf numFmtId="164" fontId="6" fillId="0" borderId="8" xfId="0" applyNumberFormat="1" applyFont="1" applyBorder="1"/>
    <xf numFmtId="0" fontId="6" fillId="0" borderId="0" xfId="0" applyFont="1"/>
    <xf numFmtId="0" fontId="2" fillId="0" borderId="17" xfId="0" applyFont="1" applyBorder="1" applyAlignment="1">
      <alignment horizontal="left" vertical="top"/>
    </xf>
    <xf numFmtId="0" fontId="2" fillId="0" borderId="17" xfId="0" applyFont="1" applyBorder="1" applyAlignment="1">
      <alignment horizontal="left"/>
    </xf>
    <xf numFmtId="0" fontId="2" fillId="0" borderId="17" xfId="0" applyFont="1" applyBorder="1"/>
    <xf numFmtId="164" fontId="2" fillId="0" borderId="13" xfId="0" applyNumberFormat="1" applyFont="1" applyBorder="1"/>
    <xf numFmtId="165" fontId="2" fillId="0" borderId="17" xfId="0" applyNumberFormat="1" applyFont="1" applyBorder="1"/>
    <xf numFmtId="0" fontId="2" fillId="0" borderId="17" xfId="0" quotePrefix="1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164" fontId="6" fillId="0" borderId="0" xfId="0" applyNumberFormat="1" applyFont="1"/>
    <xf numFmtId="165" fontId="2" fillId="0" borderId="9" xfId="0" applyNumberFormat="1" applyFont="1" applyBorder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/>
    <xf numFmtId="0" fontId="5" fillId="2" borderId="14" xfId="0" applyFont="1" applyFill="1" applyBorder="1"/>
    <xf numFmtId="0" fontId="5" fillId="2" borderId="2" xfId="0" applyFont="1" applyFill="1" applyBorder="1"/>
    <xf numFmtId="16" fontId="1" fillId="0" borderId="1" xfId="0" quotePrefix="1" applyNumberFormat="1" applyFont="1" applyBorder="1" applyAlignment="1">
      <alignment horizontal="left"/>
    </xf>
    <xf numFmtId="16" fontId="1" fillId="0" borderId="4" xfId="0" quotePrefix="1" applyNumberFormat="1" applyFont="1" applyBorder="1" applyAlignment="1">
      <alignment horizontal="left"/>
    </xf>
    <xf numFmtId="164" fontId="2" fillId="0" borderId="14" xfId="0" applyNumberFormat="1" applyFont="1" applyBorder="1"/>
    <xf numFmtId="0" fontId="2" fillId="0" borderId="0" xfId="0" quotePrefix="1" applyFont="1"/>
    <xf numFmtId="168" fontId="15" fillId="0" borderId="13" xfId="0" applyNumberFormat="1" applyFont="1" applyBorder="1" applyProtection="1">
      <protection locked="0"/>
    </xf>
    <xf numFmtId="2" fontId="16" fillId="0" borderId="13" xfId="0" applyNumberFormat="1" applyFont="1" applyBorder="1"/>
    <xf numFmtId="2" fontId="16" fillId="0" borderId="13" xfId="0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4" fontId="0" fillId="0" borderId="0" xfId="16" applyFont="1"/>
    <xf numFmtId="168" fontId="15" fillId="0" borderId="13" xfId="0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17" xfId="0" applyNumberFormat="1" applyFont="1" applyBorder="1" applyAlignment="1">
      <alignment horizontal="left" vertical="center"/>
    </xf>
    <xf numFmtId="0" fontId="15" fillId="0" borderId="7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4" fontId="15" fillId="0" borderId="0" xfId="0" applyNumberFormat="1" applyFont="1" applyAlignment="1">
      <alignment horizontal="left" vertical="center" wrapText="1"/>
    </xf>
    <xf numFmtId="2" fontId="16" fillId="0" borderId="17" xfId="0" applyNumberFormat="1" applyFont="1" applyBorder="1" applyAlignment="1">
      <alignment horizontal="center" vertical="center"/>
    </xf>
    <xf numFmtId="168" fontId="15" fillId="0" borderId="17" xfId="0" applyNumberFormat="1" applyFont="1" applyBorder="1" applyAlignment="1" applyProtection="1">
      <alignment vertical="center"/>
      <protection locked="0"/>
    </xf>
    <xf numFmtId="49" fontId="2" fillId="0" borderId="17" xfId="0" quotePrefix="1" applyNumberFormat="1" applyFont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top"/>
    </xf>
    <xf numFmtId="0" fontId="1" fillId="3" borderId="19" xfId="0" applyFont="1" applyFill="1" applyBorder="1"/>
    <xf numFmtId="0" fontId="2" fillId="3" borderId="19" xfId="0" applyFont="1" applyFill="1" applyBorder="1" applyAlignment="1">
      <alignment horizontal="center"/>
    </xf>
    <xf numFmtId="0" fontId="2" fillId="3" borderId="19" xfId="0" applyFont="1" applyFill="1" applyBorder="1"/>
    <xf numFmtId="0" fontId="2" fillId="3" borderId="20" xfId="0" applyFont="1" applyFill="1" applyBorder="1"/>
    <xf numFmtId="16" fontId="2" fillId="0" borderId="1" xfId="0" quotePrefix="1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5" fontId="1" fillId="0" borderId="6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165" fontId="1" fillId="0" borderId="21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8" fontId="1" fillId="0" borderId="6" xfId="0" applyNumberFormat="1" applyFont="1" applyBorder="1" applyAlignment="1">
      <alignment horizontal="center" vertical="top" wrapText="1"/>
    </xf>
    <xf numFmtId="168" fontId="1" fillId="0" borderId="9" xfId="0" applyNumberFormat="1" applyFont="1" applyBorder="1" applyAlignment="1">
      <alignment horizontal="center" vertical="top" wrapText="1"/>
    </xf>
  </cellXfs>
  <cellStyles count="17">
    <cellStyle name="Naslov 5" xfId="5" xr:uid="{00000000-0005-0000-0000-000000000000}"/>
    <cellStyle name="Navadno" xfId="0" builtinId="0"/>
    <cellStyle name="Navadno 2" xfId="2" xr:uid="{00000000-0005-0000-0000-000002000000}"/>
    <cellStyle name="Navadno 2 2" xfId="4" xr:uid="{00000000-0005-0000-0000-000003000000}"/>
    <cellStyle name="Navadno 3" xfId="9" xr:uid="{3C736EC2-D678-4EEC-B553-8B3CB8C437EE}"/>
    <cellStyle name="Navadno 4" xfId="1" xr:uid="{00000000-0005-0000-0000-000004000000}"/>
    <cellStyle name="Navadno 4 2" xfId="10" xr:uid="{21E3A6E8-B1BB-4787-9AE2-F475165A251C}"/>
    <cellStyle name="Navadno 6" xfId="12" xr:uid="{1718CF45-1195-4AA4-A35E-77E35C8F7419}"/>
    <cellStyle name="normal" xfId="3" xr:uid="{00000000-0005-0000-0000-000005000000}"/>
    <cellStyle name="Odstotek 2" xfId="13" xr:uid="{1FB7B67C-7C78-45F8-B0C7-7403D8EA18C2}"/>
    <cellStyle name="Pojasnjevalno besedilo 2" xfId="11" xr:uid="{84952B31-1438-4999-AB91-B75B4BD89875}"/>
    <cellStyle name="Pomoc" xfId="6" xr:uid="{00000000-0005-0000-0000-000006000000}"/>
    <cellStyle name="Rekapitulacija" xfId="7" xr:uid="{00000000-0005-0000-0000-000007000000}"/>
    <cellStyle name="S14" xfId="15" xr:uid="{945E5923-4B8F-436B-8A31-FBCF0436BF99}"/>
    <cellStyle name="Valuta" xfId="16" builtinId="4"/>
    <cellStyle name="Vejica 2" xfId="8" xr:uid="{00000000-0005-0000-0000-000009000000}"/>
    <cellStyle name="Vejica 2 2" xfId="14" xr:uid="{2C4DCC81-23A7-4E0F-9E88-4542C4E0DB4C}"/>
  </cellStyles>
  <dxfs count="0"/>
  <tableStyles count="0" defaultTableStyle="TableStyleMedium2" defaultPivotStyle="PivotStyleLight16"/>
  <colors>
    <mruColors>
      <color rgb="FFCCFF33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428624</xdr:colOff>
      <xdr:row>3</xdr:row>
      <xdr:rowOff>66674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D70743D-0C2B-43D0-AA82-FEB8DCE3B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57874" cy="63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B83FF-78EF-482D-A455-182ED35CCB4A}">
  <sheetPr>
    <pageSetUpPr fitToPage="1"/>
  </sheetPr>
  <dimension ref="A1:F78"/>
  <sheetViews>
    <sheetView tabSelected="1" view="pageBreakPreview" topLeftCell="A17" zoomScaleNormal="100" zoomScaleSheetLayoutView="100" workbookViewId="0">
      <selection activeCell="F24" sqref="F24"/>
    </sheetView>
  </sheetViews>
  <sheetFormatPr defaultRowHeight="15"/>
  <cols>
    <col min="1" max="1" width="7" customWidth="1"/>
    <col min="2" max="2" width="47.85546875" customWidth="1"/>
    <col min="3" max="3" width="4.42578125" style="65" customWidth="1"/>
    <col min="4" max="4" width="11.42578125" customWidth="1"/>
    <col min="5" max="5" width="10.7109375" customWidth="1"/>
    <col min="6" max="6" width="11.42578125" customWidth="1"/>
  </cols>
  <sheetData>
    <row r="1" spans="1:6">
      <c r="A1" s="3"/>
      <c r="B1" s="36"/>
      <c r="C1" s="57"/>
      <c r="D1" s="4"/>
      <c r="E1" s="1"/>
      <c r="F1" s="5"/>
    </row>
    <row r="2" spans="1:6">
      <c r="A2" s="3"/>
      <c r="B2" s="36"/>
      <c r="C2" s="57"/>
      <c r="D2" s="4"/>
      <c r="E2" s="1"/>
      <c r="F2" s="5"/>
    </row>
    <row r="3" spans="1:6">
      <c r="A3" s="3"/>
      <c r="B3" s="36"/>
      <c r="C3" s="57"/>
      <c r="D3" s="4"/>
      <c r="E3" s="1"/>
      <c r="F3" s="5"/>
    </row>
    <row r="4" spans="1:6">
      <c r="A4" s="25"/>
      <c r="B4" s="37"/>
      <c r="C4" s="25"/>
      <c r="D4" s="25"/>
      <c r="E4" s="25"/>
      <c r="F4" s="29"/>
    </row>
    <row r="5" spans="1:6">
      <c r="A5" s="25"/>
      <c r="B5" s="37"/>
      <c r="C5" s="25"/>
      <c r="D5" s="25"/>
      <c r="E5" s="25"/>
      <c r="F5" s="29"/>
    </row>
    <row r="6" spans="1:6" ht="18">
      <c r="A6" s="25"/>
      <c r="B6" s="38" t="s">
        <v>10</v>
      </c>
      <c r="C6" s="25"/>
      <c r="D6" s="25"/>
      <c r="E6" s="25"/>
      <c r="F6" s="29"/>
    </row>
    <row r="7" spans="1:6">
      <c r="A7" s="3"/>
      <c r="B7" s="36"/>
      <c r="C7" s="57"/>
      <c r="D7" s="4"/>
      <c r="E7" s="1"/>
      <c r="F7" s="5"/>
    </row>
    <row r="8" spans="1:6" ht="15.75">
      <c r="A8" s="6"/>
      <c r="B8" s="39" t="s">
        <v>34</v>
      </c>
      <c r="C8" s="57"/>
      <c r="D8" s="4"/>
      <c r="E8" s="2"/>
      <c r="F8" s="5"/>
    </row>
    <row r="9" spans="1:6" ht="47.25">
      <c r="A9" s="6"/>
      <c r="B9" s="40" t="s">
        <v>69</v>
      </c>
      <c r="C9" s="57"/>
      <c r="D9" s="7"/>
      <c r="E9" s="8"/>
      <c r="F9" s="9"/>
    </row>
    <row r="10" spans="1:6">
      <c r="A10" s="6"/>
      <c r="B10" s="34"/>
      <c r="C10" s="57"/>
      <c r="D10" s="4"/>
      <c r="E10" s="1"/>
      <c r="F10" s="5"/>
    </row>
    <row r="11" spans="1:6">
      <c r="A11" s="6"/>
      <c r="B11" s="34"/>
      <c r="C11" s="57"/>
      <c r="D11" s="4"/>
      <c r="E11" s="1"/>
      <c r="F11" s="5"/>
    </row>
    <row r="12" spans="1:6" ht="15.75">
      <c r="A12" s="6"/>
      <c r="B12" s="41" t="s">
        <v>9</v>
      </c>
      <c r="C12" s="57"/>
      <c r="D12" s="4"/>
      <c r="E12" s="9"/>
      <c r="F12" s="9"/>
    </row>
    <row r="13" spans="1:6" ht="15.75" thickBot="1">
      <c r="A13" s="10" t="s">
        <v>0</v>
      </c>
      <c r="B13" s="42" t="s">
        <v>1</v>
      </c>
      <c r="C13" s="11"/>
      <c r="D13" s="11"/>
      <c r="E13" s="92" t="s">
        <v>6</v>
      </c>
      <c r="F13" s="93"/>
    </row>
    <row r="14" spans="1:6" s="82" customFormat="1" ht="45">
      <c r="A14" s="79" t="s">
        <v>24</v>
      </c>
      <c r="B14" s="83" t="s">
        <v>69</v>
      </c>
      <c r="C14" s="80"/>
      <c r="D14" s="81"/>
      <c r="E14" s="94">
        <f>F71</f>
        <v>0</v>
      </c>
      <c r="F14" s="95"/>
    </row>
    <row r="15" spans="1:6">
      <c r="A15" s="46"/>
      <c r="B15" s="43" t="s">
        <v>7</v>
      </c>
      <c r="C15" s="58"/>
      <c r="D15" s="12"/>
      <c r="E15" s="86">
        <f>E14</f>
        <v>0</v>
      </c>
      <c r="F15" s="87"/>
    </row>
    <row r="16" spans="1:6" ht="15.75" thickBot="1">
      <c r="A16" s="47"/>
      <c r="B16" s="44" t="s">
        <v>8</v>
      </c>
      <c r="C16" s="59"/>
      <c r="D16" s="48"/>
      <c r="E16" s="88">
        <f>(E15*22/100)</f>
        <v>0</v>
      </c>
      <c r="F16" s="89"/>
    </row>
    <row r="17" spans="1:6" ht="15.75" thickTop="1">
      <c r="A17" s="13"/>
      <c r="B17" s="45" t="s">
        <v>71</v>
      </c>
      <c r="C17" s="60"/>
      <c r="D17" s="14"/>
      <c r="E17" s="90">
        <f>E15+E16</f>
        <v>0</v>
      </c>
      <c r="F17" s="91"/>
    </row>
    <row r="18" spans="1:6">
      <c r="A18" s="6"/>
      <c r="B18" s="34"/>
      <c r="C18" s="57"/>
      <c r="D18" s="4"/>
      <c r="E18" s="9"/>
      <c r="F18" s="9"/>
    </row>
    <row r="19" spans="1:6" ht="15.75" thickBot="1">
      <c r="A19" s="26" t="s">
        <v>0</v>
      </c>
      <c r="B19" s="33" t="s">
        <v>1</v>
      </c>
      <c r="C19" s="26" t="s">
        <v>2</v>
      </c>
      <c r="D19" s="27" t="s">
        <v>3</v>
      </c>
      <c r="E19" s="26" t="s">
        <v>4</v>
      </c>
      <c r="F19" s="28" t="s">
        <v>5</v>
      </c>
    </row>
    <row r="20" spans="1:6" ht="15.75" thickTop="1">
      <c r="A20" s="15" t="s">
        <v>11</v>
      </c>
      <c r="B20" s="35" t="s">
        <v>23</v>
      </c>
      <c r="C20" s="61"/>
      <c r="D20" s="17"/>
      <c r="E20" s="16"/>
      <c r="F20" s="32"/>
    </row>
    <row r="21" spans="1:6" ht="15.75" thickBot="1">
      <c r="A21" s="19"/>
      <c r="B21" s="20"/>
      <c r="C21" s="62"/>
      <c r="D21" s="22"/>
      <c r="E21" s="21"/>
      <c r="F21" s="23"/>
    </row>
    <row r="22" spans="1:6" ht="15.75" thickBot="1">
      <c r="A22" s="74"/>
      <c r="B22" s="75" t="s">
        <v>55</v>
      </c>
      <c r="C22" s="76"/>
      <c r="D22" s="77"/>
      <c r="E22" s="77"/>
      <c r="F22" s="78"/>
    </row>
    <row r="23" spans="1:6">
      <c r="A23" s="24"/>
      <c r="B23" s="49"/>
      <c r="C23" s="62"/>
      <c r="D23" s="51"/>
      <c r="E23" s="23"/>
      <c r="F23" s="50"/>
    </row>
    <row r="24" spans="1:6" s="54" customFormat="1">
      <c r="A24" s="66" t="s">
        <v>12</v>
      </c>
      <c r="B24" s="67" t="s">
        <v>28</v>
      </c>
      <c r="C24" s="63" t="s">
        <v>25</v>
      </c>
      <c r="D24" s="54">
        <v>1200</v>
      </c>
      <c r="E24" s="53"/>
      <c r="F24" s="56">
        <f>E24*D24</f>
        <v>0</v>
      </c>
    </row>
    <row r="25" spans="1:6" s="54" customFormat="1">
      <c r="A25" s="66"/>
      <c r="B25" s="68"/>
      <c r="C25" s="63"/>
      <c r="E25" s="53"/>
      <c r="F25" s="56"/>
    </row>
    <row r="26" spans="1:6" s="54" customFormat="1">
      <c r="A26" s="66" t="s">
        <v>19</v>
      </c>
      <c r="B26" s="68" t="s">
        <v>35</v>
      </c>
      <c r="C26" s="63" t="s">
        <v>25</v>
      </c>
      <c r="D26" s="54">
        <v>600</v>
      </c>
      <c r="E26" s="53"/>
      <c r="F26" s="56">
        <f>E26*D26</f>
        <v>0</v>
      </c>
    </row>
    <row r="27" spans="1:6" s="54" customFormat="1">
      <c r="A27" s="66"/>
      <c r="B27" s="68"/>
      <c r="C27" s="63"/>
      <c r="E27" s="53"/>
      <c r="F27" s="56"/>
    </row>
    <row r="28" spans="1:6" s="54" customFormat="1">
      <c r="A28" s="66" t="s">
        <v>20</v>
      </c>
      <c r="B28" s="67" t="s">
        <v>29</v>
      </c>
      <c r="C28" s="63" t="s">
        <v>25</v>
      </c>
      <c r="D28" s="54">
        <v>300</v>
      </c>
      <c r="E28" s="53"/>
      <c r="F28" s="56">
        <f>E28*D28</f>
        <v>0</v>
      </c>
    </row>
    <row r="29" spans="1:6" s="54" customFormat="1">
      <c r="A29" s="66"/>
      <c r="C29" s="63"/>
      <c r="E29" s="53"/>
      <c r="F29" s="56"/>
    </row>
    <row r="30" spans="1:6" s="54" customFormat="1">
      <c r="A30" s="66" t="s">
        <v>13</v>
      </c>
      <c r="B30" s="69" t="s">
        <v>30</v>
      </c>
      <c r="C30" s="63" t="s">
        <v>25</v>
      </c>
      <c r="D30" s="54">
        <v>300</v>
      </c>
      <c r="E30" s="53"/>
      <c r="F30" s="56">
        <f>E30*D30</f>
        <v>0</v>
      </c>
    </row>
    <row r="31" spans="1:6" s="54" customFormat="1">
      <c r="A31" s="66"/>
      <c r="B31" s="69"/>
      <c r="C31" s="63"/>
      <c r="E31" s="53"/>
      <c r="F31" s="56"/>
    </row>
    <row r="32" spans="1:6" s="54" customFormat="1">
      <c r="A32" s="66" t="s">
        <v>14</v>
      </c>
      <c r="B32" s="69" t="s">
        <v>31</v>
      </c>
      <c r="C32" s="63" t="s">
        <v>25</v>
      </c>
      <c r="D32" s="54">
        <v>150</v>
      </c>
      <c r="E32" s="53"/>
      <c r="F32" s="56">
        <f>E32*D32</f>
        <v>0</v>
      </c>
    </row>
    <row r="33" spans="1:6" s="54" customFormat="1">
      <c r="A33" s="66"/>
      <c r="B33" s="69"/>
      <c r="C33" s="63"/>
      <c r="E33" s="53"/>
      <c r="F33" s="56"/>
    </row>
    <row r="34" spans="1:6" s="54" customFormat="1">
      <c r="A34" s="66" t="s">
        <v>15</v>
      </c>
      <c r="B34" s="69" t="s">
        <v>36</v>
      </c>
      <c r="C34" s="63" t="s">
        <v>25</v>
      </c>
      <c r="D34" s="54">
        <v>300</v>
      </c>
      <c r="E34" s="53"/>
      <c r="F34" s="56">
        <f t="shared" ref="F34" si="0">E34*D34</f>
        <v>0</v>
      </c>
    </row>
    <row r="35" spans="1:6" s="54" customFormat="1">
      <c r="A35" s="66"/>
      <c r="B35" s="69"/>
      <c r="C35" s="63"/>
      <c r="E35" s="53"/>
      <c r="F35" s="56"/>
    </row>
    <row r="36" spans="1:6" s="54" customFormat="1">
      <c r="A36" s="66" t="s">
        <v>16</v>
      </c>
      <c r="B36" s="69" t="s">
        <v>37</v>
      </c>
      <c r="C36" s="63" t="s">
        <v>25</v>
      </c>
      <c r="D36" s="54">
        <v>300</v>
      </c>
      <c r="E36" s="53"/>
      <c r="F36" s="56">
        <f t="shared" ref="F36" si="1">E36*D36</f>
        <v>0</v>
      </c>
    </row>
    <row r="37" spans="1:6" s="54" customFormat="1">
      <c r="A37" s="66"/>
      <c r="B37" s="69"/>
      <c r="C37" s="63"/>
      <c r="E37" s="53"/>
      <c r="F37" s="56"/>
    </row>
    <row r="38" spans="1:6" s="54" customFormat="1">
      <c r="A38" s="66" t="s">
        <v>17</v>
      </c>
      <c r="B38" s="69" t="s">
        <v>38</v>
      </c>
      <c r="C38" s="63" t="s">
        <v>39</v>
      </c>
      <c r="D38" s="54">
        <v>150</v>
      </c>
      <c r="E38" s="53"/>
      <c r="F38" s="56">
        <f t="shared" ref="F38" si="2">E38*D38</f>
        <v>0</v>
      </c>
    </row>
    <row r="39" spans="1:6" s="54" customFormat="1">
      <c r="A39" s="66"/>
      <c r="B39" s="69"/>
      <c r="C39" s="63"/>
      <c r="E39" s="53"/>
      <c r="F39" s="56"/>
    </row>
    <row r="40" spans="1:6" s="54" customFormat="1">
      <c r="A40" s="66" t="s">
        <v>18</v>
      </c>
      <c r="B40" s="69" t="s">
        <v>40</v>
      </c>
      <c r="C40" s="63" t="s">
        <v>39</v>
      </c>
      <c r="D40" s="54">
        <v>600</v>
      </c>
      <c r="E40" s="53"/>
      <c r="F40" s="56">
        <f t="shared" ref="F40" si="3">E40*D40</f>
        <v>0</v>
      </c>
    </row>
    <row r="41" spans="1:6" s="54" customFormat="1">
      <c r="A41" s="66"/>
      <c r="B41" s="69"/>
      <c r="C41" s="63"/>
      <c r="E41" s="53"/>
      <c r="F41" s="56"/>
    </row>
    <row r="42" spans="1:6" s="54" customFormat="1">
      <c r="A42" s="66" t="s">
        <v>21</v>
      </c>
      <c r="B42" s="69" t="s">
        <v>41</v>
      </c>
      <c r="C42" s="63" t="s">
        <v>39</v>
      </c>
      <c r="D42" s="54">
        <v>600</v>
      </c>
      <c r="E42" s="53"/>
      <c r="F42" s="56">
        <f t="shared" ref="F42" si="4">E42*D42</f>
        <v>0</v>
      </c>
    </row>
    <row r="43" spans="1:6" s="54" customFormat="1">
      <c r="A43" s="66"/>
      <c r="B43" s="69"/>
      <c r="C43" s="63"/>
      <c r="E43" s="53"/>
      <c r="F43" s="56"/>
    </row>
    <row r="44" spans="1:6" s="54" customFormat="1">
      <c r="A44" s="66" t="s">
        <v>56</v>
      </c>
      <c r="B44" s="70" t="s">
        <v>32</v>
      </c>
      <c r="C44" s="63" t="s">
        <v>25</v>
      </c>
      <c r="D44" s="54">
        <v>150</v>
      </c>
      <c r="E44" s="53"/>
      <c r="F44" s="56">
        <f t="shared" ref="F44:F69" si="5">D44*E44</f>
        <v>0</v>
      </c>
    </row>
    <row r="45" spans="1:6" s="54" customFormat="1">
      <c r="A45" s="66"/>
      <c r="B45" s="70"/>
      <c r="C45" s="63"/>
      <c r="E45" s="53"/>
      <c r="F45" s="56"/>
    </row>
    <row r="46" spans="1:6" s="54" customFormat="1" ht="18.75" customHeight="1" thickBot="1">
      <c r="A46" s="66" t="s">
        <v>57</v>
      </c>
      <c r="B46" s="70" t="s">
        <v>33</v>
      </c>
      <c r="C46" s="63" t="s">
        <v>26</v>
      </c>
      <c r="D46" s="54">
        <v>7500</v>
      </c>
      <c r="E46" s="53"/>
      <c r="F46" s="56">
        <f t="shared" si="5"/>
        <v>0</v>
      </c>
    </row>
    <row r="47" spans="1:6" ht="15.75" thickBot="1">
      <c r="A47" s="74"/>
      <c r="B47" s="75" t="s">
        <v>42</v>
      </c>
      <c r="C47" s="76"/>
      <c r="D47" s="77"/>
      <c r="E47" s="77"/>
      <c r="F47" s="78"/>
    </row>
    <row r="48" spans="1:6" s="54" customFormat="1">
      <c r="A48" s="66"/>
      <c r="B48" s="69"/>
      <c r="C48" s="71"/>
      <c r="D48" s="52"/>
      <c r="E48" s="53"/>
      <c r="F48" s="56"/>
    </row>
    <row r="49" spans="1:6" s="54" customFormat="1">
      <c r="A49" s="73" t="s">
        <v>58</v>
      </c>
      <c r="B49" s="69" t="s">
        <v>51</v>
      </c>
      <c r="C49" s="63" t="s">
        <v>27</v>
      </c>
      <c r="D49" s="54">
        <v>9000</v>
      </c>
      <c r="E49" s="53"/>
      <c r="F49" s="56">
        <f t="shared" si="5"/>
        <v>0</v>
      </c>
    </row>
    <row r="50" spans="1:6" s="54" customFormat="1">
      <c r="A50" s="66"/>
      <c r="B50" s="69"/>
      <c r="C50" s="63"/>
      <c r="E50" s="53"/>
      <c r="F50" s="56"/>
    </row>
    <row r="51" spans="1:6" s="54" customFormat="1">
      <c r="A51" s="73" t="s">
        <v>59</v>
      </c>
      <c r="B51" s="69" t="s">
        <v>43</v>
      </c>
      <c r="C51" s="63" t="s">
        <v>44</v>
      </c>
      <c r="D51" s="54">
        <v>15</v>
      </c>
      <c r="E51" s="53"/>
      <c r="F51" s="56">
        <f t="shared" si="5"/>
        <v>0</v>
      </c>
    </row>
    <row r="52" spans="1:6" s="54" customFormat="1">
      <c r="A52" s="66"/>
      <c r="B52" s="69"/>
      <c r="C52" s="63"/>
      <c r="E52" s="53"/>
      <c r="F52" s="56"/>
    </row>
    <row r="53" spans="1:6" s="54" customFormat="1">
      <c r="A53" s="73" t="s">
        <v>60</v>
      </c>
      <c r="B53" s="69" t="s">
        <v>45</v>
      </c>
      <c r="C53" s="63" t="s">
        <v>44</v>
      </c>
      <c r="D53" s="54">
        <v>15</v>
      </c>
      <c r="E53" s="53"/>
      <c r="F53" s="56">
        <f t="shared" si="5"/>
        <v>0</v>
      </c>
    </row>
    <row r="54" spans="1:6" s="54" customFormat="1">
      <c r="A54" s="66"/>
      <c r="B54" s="69"/>
      <c r="C54" s="63"/>
      <c r="E54" s="53"/>
      <c r="F54" s="56"/>
    </row>
    <row r="55" spans="1:6" s="54" customFormat="1">
      <c r="A55" s="73" t="s">
        <v>61</v>
      </c>
      <c r="B55" s="69" t="s">
        <v>46</v>
      </c>
      <c r="C55" s="63" t="s">
        <v>44</v>
      </c>
      <c r="D55" s="54">
        <v>15</v>
      </c>
      <c r="E55" s="53"/>
      <c r="F55" s="56">
        <f t="shared" si="5"/>
        <v>0</v>
      </c>
    </row>
    <row r="56" spans="1:6" s="54" customFormat="1">
      <c r="A56" s="66"/>
      <c r="B56" s="69"/>
      <c r="C56" s="63"/>
      <c r="E56" s="53"/>
      <c r="F56" s="56"/>
    </row>
    <row r="57" spans="1:6" s="54" customFormat="1">
      <c r="A57" s="73" t="s">
        <v>62</v>
      </c>
      <c r="B57" s="69" t="s">
        <v>47</v>
      </c>
      <c r="C57" s="63" t="s">
        <v>44</v>
      </c>
      <c r="D57" s="54">
        <v>15</v>
      </c>
      <c r="E57" s="53"/>
      <c r="F57" s="56">
        <f t="shared" si="5"/>
        <v>0</v>
      </c>
    </row>
    <row r="58" spans="1:6" s="54" customFormat="1">
      <c r="A58" s="66"/>
      <c r="B58" s="69"/>
      <c r="C58" s="63"/>
      <c r="E58" s="53"/>
      <c r="F58" s="56"/>
    </row>
    <row r="59" spans="1:6" s="54" customFormat="1">
      <c r="A59" s="73" t="s">
        <v>63</v>
      </c>
      <c r="B59" s="69" t="s">
        <v>48</v>
      </c>
      <c r="C59" s="63" t="s">
        <v>44</v>
      </c>
      <c r="D59" s="54">
        <v>15</v>
      </c>
      <c r="E59" s="53"/>
      <c r="F59" s="56">
        <f t="shared" si="5"/>
        <v>0</v>
      </c>
    </row>
    <row r="60" spans="1:6" s="54" customFormat="1">
      <c r="A60" s="66"/>
      <c r="B60" s="69"/>
      <c r="C60" s="63"/>
      <c r="E60" s="53"/>
      <c r="F60" s="56"/>
    </row>
    <row r="61" spans="1:6" s="54" customFormat="1">
      <c r="A61" s="73" t="s">
        <v>64</v>
      </c>
      <c r="B61" s="69" t="s">
        <v>49</v>
      </c>
      <c r="C61" s="63" t="s">
        <v>44</v>
      </c>
      <c r="D61" s="54">
        <v>15</v>
      </c>
      <c r="E61" s="53"/>
      <c r="F61" s="56">
        <f t="shared" si="5"/>
        <v>0</v>
      </c>
    </row>
    <row r="62" spans="1:6" s="54" customFormat="1">
      <c r="A62" s="66"/>
      <c r="B62" s="69"/>
      <c r="C62" s="63"/>
      <c r="E62" s="53"/>
      <c r="F62" s="56"/>
    </row>
    <row r="63" spans="1:6" s="54" customFormat="1">
      <c r="A63" s="73" t="s">
        <v>65</v>
      </c>
      <c r="B63" s="69" t="s">
        <v>50</v>
      </c>
      <c r="C63" s="63" t="s">
        <v>44</v>
      </c>
      <c r="D63" s="54">
        <v>15</v>
      </c>
      <c r="E63" s="53"/>
      <c r="F63" s="56">
        <f t="shared" si="5"/>
        <v>0</v>
      </c>
    </row>
    <row r="64" spans="1:6" s="54" customFormat="1">
      <c r="A64" s="66"/>
      <c r="B64" s="69"/>
      <c r="C64" s="63"/>
      <c r="E64" s="53"/>
      <c r="F64" s="56">
        <f t="shared" si="5"/>
        <v>0</v>
      </c>
    </row>
    <row r="65" spans="1:6" s="54" customFormat="1">
      <c r="A65" s="73" t="s">
        <v>66</v>
      </c>
      <c r="B65" s="69" t="s">
        <v>52</v>
      </c>
      <c r="C65" s="63" t="s">
        <v>22</v>
      </c>
      <c r="D65" s="54">
        <v>15</v>
      </c>
      <c r="E65" s="53"/>
      <c r="F65" s="56">
        <f t="shared" si="5"/>
        <v>0</v>
      </c>
    </row>
    <row r="66" spans="1:6" s="54" customFormat="1">
      <c r="A66" s="66"/>
      <c r="B66" s="69"/>
      <c r="C66" s="63"/>
      <c r="E66" s="53"/>
      <c r="F66" s="56"/>
    </row>
    <row r="67" spans="1:6" s="54" customFormat="1">
      <c r="A67" s="73" t="s">
        <v>67</v>
      </c>
      <c r="B67" s="69" t="s">
        <v>53</v>
      </c>
      <c r="C67" s="63" t="s">
        <v>22</v>
      </c>
      <c r="D67" s="54">
        <v>15</v>
      </c>
      <c r="E67" s="53"/>
      <c r="F67" s="56">
        <f t="shared" si="5"/>
        <v>0</v>
      </c>
    </row>
    <row r="68" spans="1:6" s="54" customFormat="1">
      <c r="A68" s="66"/>
      <c r="B68" s="69"/>
      <c r="C68" s="63"/>
      <c r="E68" s="53"/>
      <c r="F68" s="56"/>
    </row>
    <row r="69" spans="1:6" s="54" customFormat="1">
      <c r="A69" s="73" t="s">
        <v>68</v>
      </c>
      <c r="B69" s="69" t="s">
        <v>54</v>
      </c>
      <c r="C69" s="63" t="s">
        <v>22</v>
      </c>
      <c r="D69" s="54">
        <v>15</v>
      </c>
      <c r="E69" s="53"/>
      <c r="F69" s="56">
        <f t="shared" si="5"/>
        <v>0</v>
      </c>
    </row>
    <row r="70" spans="1:6" s="54" customFormat="1">
      <c r="A70" s="66"/>
      <c r="B70" s="69"/>
      <c r="C70" s="71"/>
      <c r="D70" s="52"/>
      <c r="E70" s="53"/>
      <c r="F70" s="72"/>
    </row>
    <row r="71" spans="1:6" s="82" customFormat="1" ht="33" customHeight="1">
      <c r="A71" s="85" t="s">
        <v>70</v>
      </c>
      <c r="B71" s="85"/>
      <c r="C71" s="85"/>
      <c r="D71" s="85"/>
      <c r="E71" s="85"/>
      <c r="F71" s="84">
        <f>SUM(F22:F70)</f>
        <v>0</v>
      </c>
    </row>
    <row r="72" spans="1:6">
      <c r="A72" s="30"/>
      <c r="B72" s="18"/>
      <c r="C72" s="64"/>
      <c r="D72" s="31"/>
      <c r="E72" s="18"/>
      <c r="F72" s="8"/>
    </row>
    <row r="73" spans="1:6">
      <c r="B73" s="18"/>
      <c r="C73" s="64"/>
      <c r="D73" s="31"/>
      <c r="E73" s="18"/>
      <c r="F73" s="8"/>
    </row>
    <row r="74" spans="1:6">
      <c r="F74" s="55"/>
    </row>
    <row r="75" spans="1:6">
      <c r="F75" s="55"/>
    </row>
    <row r="76" spans="1:6">
      <c r="F76" s="55"/>
    </row>
    <row r="77" spans="1:6">
      <c r="F77" s="55"/>
    </row>
    <row r="78" spans="1:6">
      <c r="F78" s="55"/>
    </row>
  </sheetData>
  <mergeCells count="6">
    <mergeCell ref="A71:E71"/>
    <mergeCell ref="E15:F15"/>
    <mergeCell ref="E16:F16"/>
    <mergeCell ref="E17:F17"/>
    <mergeCell ref="E13:F13"/>
    <mergeCell ref="E14:F14"/>
  </mergeCells>
  <phoneticPr fontId="13" type="noConversion"/>
  <pageMargins left="0.7" right="0.7" top="0.75" bottom="0.75" header="0.3" footer="0.3"/>
  <pageSetup paperSize="9" scale="94" fitToHeight="0" orientation="portrait" r:id="rId1"/>
  <rowBreaks count="1" manualBreakCount="1">
    <brk id="4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Sotelsek</dc:creator>
  <cp:lastModifiedBy>Aljoša Trtnik</cp:lastModifiedBy>
  <cp:lastPrinted>2026-06-12T04:51:01Z</cp:lastPrinted>
  <dcterms:created xsi:type="dcterms:W3CDTF">2015-10-26T07:20:16Z</dcterms:created>
  <dcterms:modified xsi:type="dcterms:W3CDTF">2026-06-29T10:07:21Z</dcterms:modified>
</cp:coreProperties>
</file>